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<sst xmlns="http://schemas.openxmlformats.org/spreadsheetml/2006/main" count="413" uniqueCount="225">
  <si>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</si>
  <si>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</si>
  <si>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</si>
  <si>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</si>
  <si>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</si>
  <si>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</si>
  <si>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</si>
  <si>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</si>
  <si>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</si>
  <si>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</si>
  <si>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</si>
  <si>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</si>
  <si>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</si>
  <si>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</si>
  <si>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</si>
  <si>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</si>
  <si>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</si>
  <si>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</si>
  <si>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</si>
  <si>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</si>
  <si>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</si>
  <si>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</si>
  <si>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</si>
  <si>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</si>
  <si>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</si>
  <si>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</si>
  <si>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</si>
  <si>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</si>
  <si>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</si>
  <si>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</si>
  <si>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</si>
  <si>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</si>
  <si>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</si>
  <si>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</si>
  <si>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</si>
  <si>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</si>
  <si>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</si>
  <si>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</si>
  <si>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</si>
  <si>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</si>
  <si>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</si>
  <si>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</si>
  <si>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</si>
  <si>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</si>
  <si>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</si>
  <si>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</si>
  <si>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</si>
  <si>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</si>
  <si>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</si>
  <si>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</si>
  <si>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</si>
  <si>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</si>
  <si>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</si>
  <si>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</si>
  <si>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</si>
  <si>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</si>
  <si>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</si>
  <si>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</si>
  <si>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</si>
  <si>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</si>
  <si>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</si>
  <si>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</si>
  <si>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</si>
  <si>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</si>
  <si>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</si>
  <si>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</si>
  <si>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</si>
  <si>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</si>
  <si>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</si>
  <si>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</si>
  <si>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72m</t>
  </si>
  <si>
    <t>NZ150W1</t>
  </si>
  <si>
    <t>NZ150W2</t>
  </si>
  <si>
    <t>NZ150W3</t>
  </si>
  <si>
    <t>NZ150W4</t>
  </si>
  <si>
    <t>NZ150W5</t>
  </si>
  <si>
    <t>NZ150W6</t>
  </si>
  <si>
    <t>NZ150W7</t>
  </si>
  <si>
    <t>NZ150W8</t>
  </si>
  <si>
    <t>NZ150W9</t>
  </si>
  <si>
    <t>NZ150W10</t>
  </si>
  <si>
    <t>NZ150W19</t>
  </si>
  <si>
    <t>NZ150W11</t>
  </si>
  <si>
    <t>NZ150W12</t>
  </si>
  <si>
    <t>NZ150W13</t>
  </si>
  <si>
    <t>NZ150W14</t>
  </si>
  <si>
    <t>NZ150W15</t>
  </si>
  <si>
    <t>NZ150W16</t>
  </si>
  <si>
    <t>NZ150W17</t>
  </si>
  <si>
    <t>NZ150W18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</si>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</sst>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);[Red]\(0.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L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72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0.15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0.1525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0.1525</v>
      </c>
      <c r="AE8" s="138">
        <f t="shared" si="8"/>
        <v>0.6975</v>
      </c>
      <c r="AF8" s="138">
        <f t="shared" si="9"/>
        <v>0.6975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0.5775</v>
      </c>
      <c r="AM8" s="138">
        <f t="shared" si="11"/>
        <v>0.5775</v>
      </c>
      <c r="AN8" s="138">
        <f t="shared" si="12"/>
        <v>0.5775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2">
        <f t="shared" si="13"/>
        <v>42.4116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19.3191603252803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21.6447937799455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4.88498130835069e-15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224.28</v>
      </c>
      <c r="BC8" s="159">
        <f t="shared" si="14"/>
        <v>245.52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42.4116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42.4116</v>
      </c>
      <c r="BS8" s="52">
        <f t="shared" si="19"/>
        <v>0</v>
      </c>
      <c r="BT8" s="52">
        <f>IF(OR(LOOKUP(V8,Sheet2!A$3:A$25,Sheet2!B$3:B$25)=1,G8=0),0,AW8-AO8*0.2*G8)</f>
        <v>4.6311603252803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8.13</v>
      </c>
      <c r="D11" s="110">
        <f t="shared" si="0"/>
        <v>7.65</v>
      </c>
      <c r="E11" s="32">
        <v>8.13</v>
      </c>
      <c r="F11" s="110">
        <v>7.1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7.65</v>
      </c>
      <c r="X11" s="138">
        <f t="shared" si="3"/>
        <v>8.13</v>
      </c>
      <c r="Y11" s="138">
        <f t="shared" si="3"/>
        <v>7.1</v>
      </c>
      <c r="Z11" s="138">
        <f>Y11+LOOKUP(V11,Sheet2!A$3:A$24,Sheet2!J$3:J$24)</f>
        <v>7.44</v>
      </c>
      <c r="AA11" s="138">
        <f t="shared" si="7"/>
        <v>7.66</v>
      </c>
      <c r="AB11" s="138">
        <f t="shared" si="4"/>
        <v>8.14</v>
      </c>
      <c r="AC11" s="138">
        <f t="shared" si="4"/>
        <v>7.044</v>
      </c>
      <c r="AD11" s="138">
        <f>AC11+LOOKUP(V11,Sheet2!A$3:A$24,Sheet2!J$3:J$24)</f>
        <v>7.384</v>
      </c>
      <c r="AE11" s="138">
        <f t="shared" si="8"/>
        <v>0.690000000000001</v>
      </c>
      <c r="AF11" s="138">
        <f t="shared" si="9"/>
        <v>0.756000000000001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0.860000000000001</v>
      </c>
      <c r="AM11" s="138">
        <f t="shared" si="11"/>
        <v>0.926000000000001</v>
      </c>
      <c r="AN11" s="138">
        <f t="shared" si="12"/>
        <v>0.893000000000001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6.64392000000001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0.5814</v>
      </c>
      <c r="AV11" s="154">
        <f>IF(AND(AE11&gt;3.5,AF11&gt;3.5),LOOKUP(Sheet1!V11,Sheet2!A$3:A$24,Sheet2!W$3:W$24),LOOKUP(V11,Sheet2!A$3:A$24,Sheet2!V$3:V$24))*G11</f>
        <v>0.73226380111467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4.64978723011778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6.66133814775094e-16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22.476</v>
      </c>
      <c r="BC11" s="159">
        <f t="shared" si="14"/>
        <v>22.984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6.64392000000001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6.64392000000001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2.026</v>
      </c>
      <c r="BV11" s="52">
        <f t="shared" si="21"/>
        <v>3.432</v>
      </c>
      <c r="BW11" s="32">
        <f t="shared" si="22"/>
        <v>0</v>
      </c>
    </row>
    <row r="12" spans="1:75">
      <c r="A12" s="110" t="s">
        <v>72</v>
      </c>
      <c r="B12" s="32">
        <v>8.14</v>
      </c>
      <c r="D12" s="110">
        <f t="shared" ref="D10:D52" si="27">IF(AND(B12=0,E12=0),0,IF(B12&gt;E12,E12-C12-AJ12,IF(AJ12&gt;(E12-B12),E12-AJ12-C12,B12-C12)))</f>
        <v>7.66</v>
      </c>
      <c r="E12" s="32">
        <v>8.14</v>
      </c>
      <c r="F12" s="110">
        <v>7.044</v>
      </c>
      <c r="G12" s="32">
        <v>11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7.66</v>
      </c>
      <c r="X12" s="138">
        <f t="shared" si="3"/>
        <v>8.14</v>
      </c>
      <c r="Y12" s="138">
        <f t="shared" si="3"/>
        <v>7.044</v>
      </c>
      <c r="Z12" s="138">
        <f>Y12+LOOKUP(V12,Sheet2!A$3:A$24,Sheet2!J$3:J$24)</f>
        <v>7.384</v>
      </c>
      <c r="AA12" s="138">
        <f t="shared" si="7"/>
        <v>7.64</v>
      </c>
      <c r="AB12" s="138">
        <f t="shared" si="4"/>
        <v>8.12</v>
      </c>
      <c r="AC12" s="138">
        <f t="shared" si="4"/>
        <v>6.938</v>
      </c>
      <c r="AD12" s="138">
        <f>AC12+LOOKUP(V12,Sheet2!A$3:A$24,Sheet2!J$3:J$24)</f>
        <v>7.278</v>
      </c>
      <c r="AE12" s="138">
        <f t="shared" si="8"/>
        <v>0.756000000000001</v>
      </c>
      <c r="AF12" s="138">
        <f t="shared" si="9"/>
        <v>0.842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0.926000000000001</v>
      </c>
      <c r="AM12" s="138">
        <f t="shared" si="11"/>
        <v>1.012</v>
      </c>
      <c r="AN12" s="138">
        <f t="shared" si="12"/>
        <v>0.969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13.21716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1.0659</v>
      </c>
      <c r="AV12" s="154">
        <f>IF(AND(AE12&gt;3.5,AF12&gt;3.5),LOOKUP(Sheet1!V12,Sheet2!A$3:A$24,Sheet2!W$3:W$24),LOOKUP(V12,Sheet2!A$3:A$24,Sheet2!V$3:V$24))*G12</f>
        <v>1.34248363537689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9.5612499218826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42.878</v>
      </c>
      <c r="BC12" s="159">
        <f t="shared" si="14"/>
        <v>43.252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13.21716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13.21716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2.112</v>
      </c>
      <c r="BV12" s="52">
        <f t="shared" si="21"/>
        <v>3.604</v>
      </c>
      <c r="BW12" s="32">
        <f t="shared" si="22"/>
        <v>0</v>
      </c>
    </row>
    <row r="13" spans="1:75">
      <c r="A13" s="110" t="s">
        <v>73</v>
      </c>
      <c r="B13" s="32">
        <v>8.12</v>
      </c>
      <c r="D13" s="110">
        <f t="shared" si="27"/>
        <v>7.64</v>
      </c>
      <c r="E13" s="32">
        <v>8.12</v>
      </c>
      <c r="F13" s="110">
        <v>6.938</v>
      </c>
      <c r="G13" s="32">
        <v>5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7.64</v>
      </c>
      <c r="X13" s="138">
        <f t="shared" si="3"/>
        <v>8.12</v>
      </c>
      <c r="Y13" s="138">
        <f t="shared" si="3"/>
        <v>6.938</v>
      </c>
      <c r="Z13" s="138">
        <f>Y13+LOOKUP(V13,Sheet2!A$3:A$24,Sheet2!J$3:J$24)</f>
        <v>7.278</v>
      </c>
      <c r="AA13" s="138">
        <f t="shared" si="7"/>
        <v>7.65</v>
      </c>
      <c r="AB13" s="138">
        <f t="shared" si="4"/>
        <v>8.13</v>
      </c>
      <c r="AC13" s="138">
        <f t="shared" si="4"/>
        <v>6.89</v>
      </c>
      <c r="AD13" s="138">
        <f>AC13+LOOKUP(V13,Sheet2!A$3:A$24,Sheet2!J$3:J$24)</f>
        <v>7.23</v>
      </c>
      <c r="AE13" s="138">
        <f t="shared" si="8"/>
        <v>0.842</v>
      </c>
      <c r="AF13" s="138">
        <f t="shared" si="9"/>
        <v>0.900000000000001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1.012</v>
      </c>
      <c r="AM13" s="138">
        <f t="shared" si="11"/>
        <v>1.07</v>
      </c>
      <c r="AN13" s="138">
        <f t="shared" si="12"/>
        <v>1.041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6.4542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0.4845</v>
      </c>
      <c r="AV13" s="154">
        <f>IF(AND(AE13&gt;3.5,AF13&gt;3.5),LOOKUP(Sheet1!V13,Sheet2!A$3:A$24,Sheet2!W$3:W$24),LOOKUP(V13,Sheet2!A$3:A$24,Sheet2!V$3:V$24))*G13</f>
        <v>0.610219834262225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4.79242269176482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20.21</v>
      </c>
      <c r="BC13" s="159">
        <f t="shared" si="14"/>
        <v>20.14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6.4542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6.4542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2.17</v>
      </c>
      <c r="BV13" s="52">
        <f t="shared" si="21"/>
        <v>3.72</v>
      </c>
      <c r="BW13" s="32">
        <f t="shared" si="22"/>
        <v>0</v>
      </c>
    </row>
    <row r="14" spans="1:75">
      <c r="A14" s="110" t="s">
        <v>74</v>
      </c>
      <c r="B14" s="32">
        <v>8.13</v>
      </c>
      <c r="D14" s="110">
        <f t="shared" si="27"/>
        <v>7.65</v>
      </c>
      <c r="E14" s="32">
        <v>8.13</v>
      </c>
      <c r="F14" s="110">
        <v>6.89</v>
      </c>
      <c r="G14" s="32">
        <v>6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7.65</v>
      </c>
      <c r="X14" s="138">
        <f t="shared" si="3"/>
        <v>8.13</v>
      </c>
      <c r="Y14" s="138">
        <f t="shared" si="3"/>
        <v>6.89</v>
      </c>
      <c r="Z14" s="138">
        <f>Y14+LOOKUP(V14,Sheet2!A$3:A$24,Sheet2!J$3:J$24)</f>
        <v>7.23</v>
      </c>
      <c r="AA14" s="138">
        <f t="shared" si="7"/>
        <v>7.65</v>
      </c>
      <c r="AB14" s="138">
        <f t="shared" si="4"/>
        <v>8.13</v>
      </c>
      <c r="AC14" s="138">
        <f t="shared" si="4"/>
        <v>6.826</v>
      </c>
      <c r="AD14" s="138">
        <f>AC14+LOOKUP(V14,Sheet2!A$3:A$24,Sheet2!J$3:J$24)</f>
        <v>7.166</v>
      </c>
      <c r="AE14" s="138">
        <f t="shared" si="8"/>
        <v>0.900000000000001</v>
      </c>
      <c r="AF14" s="138">
        <f t="shared" si="9"/>
        <v>0.964000000000001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1.07</v>
      </c>
      <c r="AM14" s="138">
        <f t="shared" si="11"/>
        <v>1.134</v>
      </c>
      <c r="AN14" s="138">
        <f t="shared" si="12"/>
        <v>1.102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8.19888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0.5814</v>
      </c>
      <c r="AV14" s="154">
        <f>IF(AND(AE14&gt;3.5,AF14&gt;3.5),LOOKUP(Sheet1!V14,Sheet2!A$3:A$24,Sheet2!W$3:W$24),LOOKUP(V14,Sheet2!A$3:A$24,Sheet2!V$3:V$24))*G14</f>
        <v>0.73226380111467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6.20474723011778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24.984</v>
      </c>
      <c r="BC14" s="159">
        <f t="shared" si="14"/>
        <v>24.656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8.19888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8.19888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2.234</v>
      </c>
      <c r="BV14" s="52">
        <f t="shared" si="21"/>
        <v>3.848</v>
      </c>
      <c r="BW14" s="32">
        <f t="shared" si="22"/>
        <v>0</v>
      </c>
    </row>
    <row r="15" spans="1:75">
      <c r="A15" s="110" t="s">
        <v>75</v>
      </c>
      <c r="B15" s="32">
        <v>8.13</v>
      </c>
      <c r="D15" s="110">
        <f t="shared" si="27"/>
        <v>7.65</v>
      </c>
      <c r="E15" s="32">
        <v>8.13</v>
      </c>
      <c r="F15" s="110">
        <v>6.826</v>
      </c>
      <c r="G15" s="32">
        <v>7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7.65</v>
      </c>
      <c r="X15" s="138">
        <f t="shared" si="3"/>
        <v>8.13</v>
      </c>
      <c r="Y15" s="138">
        <f t="shared" si="3"/>
        <v>6.826</v>
      </c>
      <c r="Z15" s="138">
        <f>Y15+LOOKUP(V15,Sheet2!A$3:A$24,Sheet2!J$3:J$24)</f>
        <v>7.166</v>
      </c>
      <c r="AA15" s="138">
        <f t="shared" si="7"/>
        <v>7.66</v>
      </c>
      <c r="AB15" s="138">
        <f t="shared" si="4"/>
        <v>8.14</v>
      </c>
      <c r="AC15" s="138">
        <f t="shared" si="4"/>
        <v>6.753</v>
      </c>
      <c r="AD15" s="138">
        <f>AC15+LOOKUP(V15,Sheet2!A$3:A$24,Sheet2!J$3:J$24)</f>
        <v>7.093</v>
      </c>
      <c r="AE15" s="138">
        <f t="shared" si="8"/>
        <v>0.964000000000001</v>
      </c>
      <c r="AF15" s="138">
        <f t="shared" si="9"/>
        <v>1.047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1.484</v>
      </c>
      <c r="AM15" s="138">
        <f t="shared" si="11"/>
        <v>1.567</v>
      </c>
      <c r="AN15" s="138">
        <f t="shared" si="12"/>
        <v>1.5255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13.24134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3.038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0.6783</v>
      </c>
      <c r="AV15" s="154">
        <f>IF(AND(AE15&gt;3.5,AF15&gt;3.5),LOOKUP(Sheet1!V15,Sheet2!A$3:A$24,Sheet2!W$3:W$24),LOOKUP(V15,Sheet2!A$3:A$24,Sheet2!V$3:V$24))*G15</f>
        <v>0.854307767967115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7.65551176847074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0.221339999999997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35.077</v>
      </c>
      <c r="BC15" s="159">
        <f t="shared" si="14"/>
        <v>32.718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13.24134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13.24134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2.667</v>
      </c>
      <c r="BV15" s="52">
        <f t="shared" si="21"/>
        <v>4.714</v>
      </c>
      <c r="BW15" s="32">
        <f t="shared" si="22"/>
        <v>7</v>
      </c>
    </row>
    <row r="16" spans="1:75">
      <c r="A16" s="110" t="s">
        <v>76</v>
      </c>
      <c r="B16" s="32">
        <v>8.14</v>
      </c>
      <c r="D16" s="110">
        <f t="shared" si="27"/>
        <v>7.66</v>
      </c>
      <c r="E16" s="32">
        <v>8.14</v>
      </c>
      <c r="F16" s="110">
        <v>6.753</v>
      </c>
      <c r="G16" s="32">
        <v>11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7.66</v>
      </c>
      <c r="X16" s="138">
        <f t="shared" si="3"/>
        <v>8.14</v>
      </c>
      <c r="Y16" s="138">
        <f t="shared" si="3"/>
        <v>6.753</v>
      </c>
      <c r="Z16" s="138">
        <f>Y16+LOOKUP(V16,Sheet2!A$3:A$24,Sheet2!J$3:J$24)</f>
        <v>7.093</v>
      </c>
      <c r="AA16" s="138">
        <f t="shared" si="7"/>
        <v>7.67</v>
      </c>
      <c r="AB16" s="138">
        <f t="shared" si="4"/>
        <v>8.15</v>
      </c>
      <c r="AC16" s="138">
        <f t="shared" si="4"/>
        <v>6.646</v>
      </c>
      <c r="AD16" s="138">
        <f>AC16+LOOKUP(V16,Sheet2!A$3:A$24,Sheet2!J$3:J$24)</f>
        <v>6.986</v>
      </c>
      <c r="AE16" s="138">
        <f t="shared" si="8"/>
        <v>1.047</v>
      </c>
      <c r="AF16" s="138">
        <f t="shared" si="9"/>
        <v>1.164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1.567</v>
      </c>
      <c r="AM16" s="138">
        <f t="shared" si="11"/>
        <v>1.684</v>
      </c>
      <c r="AN16" s="138">
        <f t="shared" si="12"/>
        <v>1.6255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22.17182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4.774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1.0659</v>
      </c>
      <c r="AV16" s="154">
        <f>IF(AND(AE16&gt;3.5,AF16&gt;3.5),LOOKUP(Sheet1!V16,Sheet2!A$3:A$24,Sheet2!W$3:W$24),LOOKUP(V16,Sheet2!A$3:A$24,Sheet2!V$3:V$24))*G16</f>
        <v>1.34248363537689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12.0300899218826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1.71182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57.321</v>
      </c>
      <c r="BC16" s="159">
        <f t="shared" si="14"/>
        <v>52.8806666666667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22.17182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22.17182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2.784</v>
      </c>
      <c r="BV16" s="52">
        <f t="shared" si="21"/>
        <v>4.948</v>
      </c>
      <c r="BW16" s="32">
        <f t="shared" si="22"/>
        <v>11</v>
      </c>
    </row>
    <row r="17" spans="1:75">
      <c r="A17" s="110" t="s">
        <v>77</v>
      </c>
      <c r="B17" s="32">
        <v>8.15</v>
      </c>
      <c r="D17" s="110">
        <f t="shared" si="27"/>
        <v>7.67</v>
      </c>
      <c r="E17" s="32">
        <v>8.15</v>
      </c>
      <c r="F17" s="110">
        <v>6.646</v>
      </c>
      <c r="G17" s="32">
        <v>11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7.67</v>
      </c>
      <c r="X17" s="138">
        <f t="shared" si="3"/>
        <v>8.15</v>
      </c>
      <c r="Y17" s="138">
        <f t="shared" si="3"/>
        <v>6.646</v>
      </c>
      <c r="Z17" s="138">
        <f>Y17+LOOKUP(V17,Sheet2!A$3:A$24,Sheet2!J$3:J$24)</f>
        <v>6.986</v>
      </c>
      <c r="AA17" s="138">
        <f t="shared" si="7"/>
        <v>7.69</v>
      </c>
      <c r="AB17" s="138">
        <f t="shared" si="4"/>
        <v>8.17</v>
      </c>
      <c r="AC17" s="138">
        <f t="shared" si="4"/>
        <v>6.531</v>
      </c>
      <c r="AD17" s="138">
        <f>AC17+LOOKUP(V17,Sheet2!A$3:A$24,Sheet2!J$3:J$24)</f>
        <v>6.871</v>
      </c>
      <c r="AE17" s="138">
        <f t="shared" si="8"/>
        <v>1.164</v>
      </c>
      <c r="AF17" s="138">
        <f t="shared" si="9"/>
        <v>1.299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1.684</v>
      </c>
      <c r="AM17" s="138">
        <f t="shared" si="11"/>
        <v>1.819</v>
      </c>
      <c r="AN17" s="138">
        <f t="shared" si="12"/>
        <v>1.7515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23.89046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4.774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1.0659</v>
      </c>
      <c r="AV17" s="154">
        <f>IF(AND(AE17&gt;3.5,AF17&gt;3.5),LOOKUP(Sheet1!V17,Sheet2!A$3:A$24,Sheet2!W$3:W$24),LOOKUP(V17,Sheet2!A$3:A$24,Sheet2!V$3:V$24))*G17</f>
        <v>1.34248363537689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12.0300899218826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3.43046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60.093</v>
      </c>
      <c r="BC17" s="159">
        <f t="shared" si="14"/>
        <v>54.7286666666667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23.89046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23.89046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2.919</v>
      </c>
      <c r="BV17" s="52">
        <f t="shared" si="21"/>
        <v>5.218</v>
      </c>
      <c r="BW17" s="32">
        <f t="shared" si="22"/>
        <v>11</v>
      </c>
    </row>
    <row r="18" spans="1:75">
      <c r="A18" s="110" t="s">
        <v>78</v>
      </c>
      <c r="B18" s="32">
        <v>8.17</v>
      </c>
      <c r="D18" s="110">
        <f t="shared" si="27"/>
        <v>7.69</v>
      </c>
      <c r="E18" s="32">
        <v>8.17</v>
      </c>
      <c r="F18" s="110">
        <v>6.531</v>
      </c>
      <c r="G18" s="32">
        <v>8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7.69</v>
      </c>
      <c r="X18" s="138">
        <f t="shared" si="3"/>
        <v>8.17</v>
      </c>
      <c r="Y18" s="138">
        <f t="shared" si="3"/>
        <v>6.531</v>
      </c>
      <c r="Z18" s="138">
        <f>Y18+LOOKUP(V18,Sheet2!A$3:A$24,Sheet2!J$3:J$24)</f>
        <v>6.871</v>
      </c>
      <c r="AA18" s="138">
        <f t="shared" si="7"/>
        <v>7.73</v>
      </c>
      <c r="AB18" s="138">
        <f t="shared" si="4"/>
        <v>8.21</v>
      </c>
      <c r="AC18" s="138">
        <f t="shared" si="4"/>
        <v>6.453</v>
      </c>
      <c r="AD18" s="138">
        <f>AC18+LOOKUP(V18,Sheet2!A$3:A$24,Sheet2!J$3:J$24)</f>
        <v>6.793</v>
      </c>
      <c r="AE18" s="138">
        <f t="shared" si="8"/>
        <v>1.299</v>
      </c>
      <c r="AF18" s="138">
        <f t="shared" si="9"/>
        <v>1.417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1.819</v>
      </c>
      <c r="AM18" s="138">
        <f t="shared" si="11"/>
        <v>1.937</v>
      </c>
      <c r="AN18" s="138">
        <f t="shared" si="12"/>
        <v>1.878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18.62976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3.472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0.7752</v>
      </c>
      <c r="AV18" s="154">
        <f>IF(AND(AE18&gt;3.5,AF18&gt;3.5),LOOKUP(Sheet1!V18,Sheet2!A$3:A$24,Sheet2!W$3:W$24),LOOKUP(V18,Sheet2!A$3:A$24,Sheet2!V$3:V$24))*G18</f>
        <v>0.97635173481956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8.74915630682371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3.74975999999999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45.728</v>
      </c>
      <c r="BC18" s="159">
        <f t="shared" si="14"/>
        <v>41.152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18.62976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18.62976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3.037</v>
      </c>
      <c r="BV18" s="52">
        <f t="shared" si="21"/>
        <v>5.454</v>
      </c>
      <c r="BW18" s="32">
        <f t="shared" si="22"/>
        <v>8</v>
      </c>
    </row>
    <row r="19" spans="1:75">
      <c r="A19" s="110" t="s">
        <v>79</v>
      </c>
      <c r="B19" s="32">
        <v>8.21</v>
      </c>
      <c r="D19" s="110">
        <f t="shared" si="27"/>
        <v>7.73</v>
      </c>
      <c r="E19" s="32">
        <v>8.21</v>
      </c>
      <c r="F19" s="110">
        <v>6.453</v>
      </c>
      <c r="G19" s="32">
        <v>5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7.73</v>
      </c>
      <c r="X19" s="138">
        <f t="shared" ref="X19:X73" si="28">IF($G19=0,0,E19)</f>
        <v>8.21</v>
      </c>
      <c r="Y19" s="138">
        <f t="shared" ref="Y19:Y73" si="29">IF($G19=0,0,F19)</f>
        <v>6.453</v>
      </c>
      <c r="Z19" s="138">
        <f>Y19+LOOKUP(V19,Sheet2!A$3:A$24,Sheet2!J$3:J$24)</f>
        <v>6.793</v>
      </c>
      <c r="AA19" s="138">
        <f t="shared" si="7"/>
        <v>7.54</v>
      </c>
      <c r="AB19" s="138">
        <f t="shared" ref="AB19:AB73" si="30">IF($G19=0,0,E20)</f>
        <v>8.02</v>
      </c>
      <c r="AC19" s="138">
        <f t="shared" ref="AC19:AC73" si="31">IF($G19=0,0,F20)</f>
        <v>6.407</v>
      </c>
      <c r="AD19" s="138">
        <f>AC19+LOOKUP(V19,Sheet2!A$3:A$24,Sheet2!J$3:J$24)</f>
        <v>6.747</v>
      </c>
      <c r="AE19" s="138">
        <f t="shared" si="8"/>
        <v>1.417</v>
      </c>
      <c r="AF19" s="138">
        <f t="shared" si="9"/>
        <v>1.273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1.937</v>
      </c>
      <c r="AM19" s="138">
        <f t="shared" si="11"/>
        <v>1.793</v>
      </c>
      <c r="AN19" s="138">
        <f t="shared" si="12"/>
        <v>1.865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11.563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2.17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0.4845</v>
      </c>
      <c r="AV19" s="154">
        <f>IF(AND(AE19&gt;3.5,AF19&gt;3.5),LOOKUP(Sheet1!V19,Sheet2!A$3:A$24,Sheet2!W$3:W$24),LOOKUP(V19,Sheet2!A$3:A$24,Sheet2!V$3:V$24))*G19</f>
        <v>0.610219834262225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5.46822269176482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2.263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28.45</v>
      </c>
      <c r="BC19" s="159">
        <f t="shared" si="14"/>
        <v>25.6333333333333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11.563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11.563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3.037</v>
      </c>
      <c r="BV19" s="52">
        <f t="shared" si="21"/>
        <v>5.454</v>
      </c>
      <c r="BW19" s="32">
        <f t="shared" si="22"/>
        <v>5</v>
      </c>
    </row>
    <row r="20" spans="1:75">
      <c r="A20" s="110" t="s">
        <v>80</v>
      </c>
      <c r="B20" s="32">
        <v>8.02</v>
      </c>
      <c r="D20" s="110">
        <f t="shared" si="27"/>
        <v>7.54</v>
      </c>
      <c r="E20" s="32">
        <v>8.02</v>
      </c>
      <c r="F20" s="110">
        <v>6.407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81</v>
      </c>
      <c r="B21" s="32">
        <v>8</v>
      </c>
      <c r="D21" s="110">
        <f t="shared" si="27"/>
        <v>7.52</v>
      </c>
      <c r="E21" s="32">
        <v>8</v>
      </c>
      <c r="F21" s="110">
        <v>6.97</v>
      </c>
      <c r="G21" s="32">
        <v>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7.52</v>
      </c>
      <c r="X21" s="138">
        <f t="shared" si="28"/>
        <v>8</v>
      </c>
      <c r="Y21" s="138">
        <f t="shared" si="29"/>
        <v>6.97</v>
      </c>
      <c r="Z21" s="138">
        <f>Y21+LOOKUP(V21,Sheet2!A$3:A$24,Sheet2!J$3:J$24)</f>
        <v>7.31</v>
      </c>
      <c r="AA21" s="138">
        <f t="shared" si="7"/>
        <v>7.73</v>
      </c>
      <c r="AB21" s="138">
        <f t="shared" si="30"/>
        <v>8.21</v>
      </c>
      <c r="AC21" s="138">
        <f t="shared" si="31"/>
        <v>6.889</v>
      </c>
      <c r="AD21" s="138">
        <f>AC21+LOOKUP(V21,Sheet2!A$3:A$24,Sheet2!J$3:J$24)</f>
        <v>7.229</v>
      </c>
      <c r="AE21" s="138">
        <f t="shared" si="8"/>
        <v>0.69</v>
      </c>
      <c r="AF21" s="138">
        <f t="shared" si="9"/>
        <v>0.981000000000001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0.86</v>
      </c>
      <c r="AM21" s="138">
        <f t="shared" si="11"/>
        <v>1.151</v>
      </c>
      <c r="AN21" s="138">
        <f t="shared" si="12"/>
        <v>1.0055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9.97456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0.7752</v>
      </c>
      <c r="AV21" s="154">
        <f>IF(AND(AE21&gt;3.5,AF21&gt;3.5),LOOKUP(Sheet1!V21,Sheet2!A$3:A$24,Sheet2!W$3:W$24),LOOKUP(V21,Sheet2!A$3:A$24,Sheet2!V$3:V$24))*G21</f>
        <v>0.97635173481956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7.31571630682371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31.768</v>
      </c>
      <c r="BC21" s="159">
        <f t="shared" si="14"/>
        <v>31.8453333333333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9.97456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9.97456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2.251</v>
      </c>
      <c r="BV21" s="52">
        <f t="shared" si="21"/>
        <v>3.882</v>
      </c>
      <c r="BW21" s="32">
        <f t="shared" si="22"/>
        <v>0</v>
      </c>
    </row>
    <row r="22" spans="1:75">
      <c r="A22" s="110" t="s">
        <v>79</v>
      </c>
      <c r="B22" s="32">
        <v>8.21</v>
      </c>
      <c r="D22" s="110">
        <f t="shared" si="27"/>
        <v>7.73</v>
      </c>
      <c r="E22" s="32">
        <v>8.21</v>
      </c>
      <c r="F22" s="110">
        <v>6.889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82</v>
      </c>
      <c r="B23" s="32">
        <v>7.39</v>
      </c>
      <c r="D23" s="110">
        <f t="shared" si="27"/>
        <v>6.91</v>
      </c>
      <c r="E23" s="32">
        <v>7.39</v>
      </c>
      <c r="F23" s="110">
        <v>6.36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6.91</v>
      </c>
      <c r="X23" s="138">
        <f t="shared" si="28"/>
        <v>7.39</v>
      </c>
      <c r="Y23" s="138">
        <f t="shared" si="29"/>
        <v>6.36</v>
      </c>
      <c r="Z23" s="138">
        <f>Y23+LOOKUP(V23,Sheet2!A$3:A$24,Sheet2!J$3:J$24)</f>
        <v>6.7</v>
      </c>
      <c r="AA23" s="138">
        <f t="shared" si="7"/>
        <v>6.87</v>
      </c>
      <c r="AB23" s="138">
        <f t="shared" si="30"/>
        <v>7.35</v>
      </c>
      <c r="AC23" s="138">
        <f t="shared" si="31"/>
        <v>6.305</v>
      </c>
      <c r="AD23" s="138">
        <f>AC23+LOOKUP(V23,Sheet2!A$3:A$24,Sheet2!J$3:J$24)</f>
        <v>6.645</v>
      </c>
      <c r="AE23" s="138">
        <f t="shared" si="8"/>
        <v>0.69</v>
      </c>
      <c r="AF23" s="138">
        <f t="shared" si="9"/>
        <v>0.705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0.86</v>
      </c>
      <c r="AM23" s="138">
        <f t="shared" si="11"/>
        <v>0.875</v>
      </c>
      <c r="AN23" s="138">
        <f t="shared" si="12"/>
        <v>0.8675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6.4542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0.5814</v>
      </c>
      <c r="AV23" s="154">
        <f>IF(AND(AE23&gt;3.5,AF23&gt;3.5),LOOKUP(Sheet1!V23,Sheet2!A$3:A$24,Sheet2!W$3:W$24),LOOKUP(V23,Sheet2!A$3:A$24,Sheet2!V$3:V$24))*G23</f>
        <v>0.73226380111467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4.46006723011778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22.17</v>
      </c>
      <c r="BC23" s="159">
        <f t="shared" si="14"/>
        <v>22.78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6.4542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6.4542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1.975</v>
      </c>
      <c r="BV23" s="52">
        <f t="shared" si="21"/>
        <v>3.33</v>
      </c>
      <c r="BW23" s="32">
        <f t="shared" si="22"/>
        <v>0</v>
      </c>
    </row>
    <row r="24" spans="1:75">
      <c r="A24" s="110" t="s">
        <v>83</v>
      </c>
      <c r="B24" s="32">
        <v>7.35</v>
      </c>
      <c r="D24" s="110">
        <f t="shared" si="27"/>
        <v>6.87</v>
      </c>
      <c r="E24" s="32">
        <v>7.35</v>
      </c>
      <c r="F24" s="110">
        <v>6.305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84</v>
      </c>
      <c r="B25" s="32">
        <v>7.2</v>
      </c>
      <c r="D25" s="110">
        <f t="shared" si="27"/>
        <v>6.72</v>
      </c>
      <c r="E25" s="32">
        <v>7.2</v>
      </c>
      <c r="F25" s="110">
        <v>6</v>
      </c>
      <c r="G25" s="32">
        <v>5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6.72</v>
      </c>
      <c r="X25" s="138">
        <f t="shared" si="28"/>
        <v>7.2</v>
      </c>
      <c r="Y25" s="138">
        <f t="shared" si="29"/>
        <v>6</v>
      </c>
      <c r="Z25" s="138">
        <f>Y25+LOOKUP(V25,Sheet2!A$3:A$24,Sheet2!J$3:J$24)</f>
        <v>6.34</v>
      </c>
      <c r="AA25" s="138">
        <f t="shared" si="7"/>
        <v>6.69</v>
      </c>
      <c r="AB25" s="138">
        <f t="shared" si="30"/>
        <v>7.17</v>
      </c>
      <c r="AC25" s="138">
        <f t="shared" si="31"/>
        <v>5.946</v>
      </c>
      <c r="AD25" s="138">
        <f>AC25+LOOKUP(V25,Sheet2!A$3:A$24,Sheet2!J$3:J$24)</f>
        <v>6.286</v>
      </c>
      <c r="AE25" s="138">
        <f t="shared" si="8"/>
        <v>0.86</v>
      </c>
      <c r="AF25" s="138">
        <f t="shared" si="9"/>
        <v>0.884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1.03</v>
      </c>
      <c r="AM25" s="138">
        <f t="shared" si="11"/>
        <v>1.054</v>
      </c>
      <c r="AN25" s="138">
        <f t="shared" si="12"/>
        <v>1.042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6.4604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0.4845</v>
      </c>
      <c r="AV25" s="154">
        <f>IF(AND(AE25&gt;3.5,AF25&gt;3.5),LOOKUP(Sheet1!V25,Sheet2!A$3:A$24,Sheet2!W$3:W$24),LOOKUP(V25,Sheet2!A$3:A$24,Sheet2!V$3:V$24))*G25</f>
        <v>0.610219834262225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4.79862269176482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20.22</v>
      </c>
      <c r="BC25" s="159">
        <f t="shared" si="14"/>
        <v>20.1466666666667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6.4604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6.4604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2.154</v>
      </c>
      <c r="BV25" s="52">
        <f t="shared" si="21"/>
        <v>3.688</v>
      </c>
      <c r="BW25" s="32">
        <f t="shared" si="22"/>
        <v>0</v>
      </c>
    </row>
    <row r="26" spans="1:75">
      <c r="A26" s="110" t="s">
        <v>85</v>
      </c>
      <c r="B26" s="32">
        <v>7.17</v>
      </c>
      <c r="D26" s="110">
        <f t="shared" si="27"/>
        <v>6.69</v>
      </c>
      <c r="E26" s="32">
        <v>7.17</v>
      </c>
      <c r="F26" s="110">
        <v>5.946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86</v>
      </c>
      <c r="B27" s="32">
        <v>7.2</v>
      </c>
      <c r="D27" s="110">
        <f t="shared" si="27"/>
        <v>6.72</v>
      </c>
      <c r="E27" s="32">
        <v>7.2</v>
      </c>
      <c r="F27" s="110">
        <v>6.17</v>
      </c>
      <c r="G27" s="32">
        <v>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6.72</v>
      </c>
      <c r="X27" s="138">
        <f t="shared" si="28"/>
        <v>7.2</v>
      </c>
      <c r="Y27" s="138">
        <f t="shared" si="29"/>
        <v>6.17</v>
      </c>
      <c r="Z27" s="138">
        <f>Y27+LOOKUP(V27,Sheet2!A$3:A$24,Sheet2!J$3:J$24)</f>
        <v>6.51</v>
      </c>
      <c r="AA27" s="138">
        <f t="shared" si="7"/>
        <v>6.66</v>
      </c>
      <c r="AB27" s="138">
        <f t="shared" si="30"/>
        <v>7.14</v>
      </c>
      <c r="AC27" s="138">
        <f t="shared" si="31"/>
        <v>6.095</v>
      </c>
      <c r="AD27" s="138">
        <f>AC27+LOOKUP(V27,Sheet2!A$3:A$24,Sheet2!J$3:J$24)</f>
        <v>6.435</v>
      </c>
      <c r="AE27" s="138">
        <f t="shared" si="8"/>
        <v>0.69</v>
      </c>
      <c r="AF27" s="138">
        <f t="shared" si="9"/>
        <v>0.705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0.860000000000001</v>
      </c>
      <c r="AM27" s="138">
        <f t="shared" si="11"/>
        <v>0.875</v>
      </c>
      <c r="AN27" s="138">
        <f t="shared" si="12"/>
        <v>0.867500000000001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7.52990000000001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0.6783</v>
      </c>
      <c r="AV27" s="154">
        <f>IF(AND(AE27&gt;3.5,AF27&gt;3.5),LOOKUP(Sheet1!V27,Sheet2!A$3:A$24,Sheet2!W$3:W$24),LOOKUP(V27,Sheet2!A$3:A$24,Sheet2!V$3:V$24))*G27</f>
        <v>0.854307767967115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5.20341176847075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3.44169137633799e-15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25.865</v>
      </c>
      <c r="BC27" s="159">
        <f t="shared" si="14"/>
        <v>26.5766666666667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7.52990000000001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7.52990000000001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1.975</v>
      </c>
      <c r="BV27" s="52">
        <f t="shared" si="21"/>
        <v>3.33</v>
      </c>
      <c r="BW27" s="32">
        <f t="shared" si="22"/>
        <v>0</v>
      </c>
    </row>
    <row r="28" spans="1:75">
      <c r="A28" s="110" t="s">
        <v>87</v>
      </c>
      <c r="B28" s="32">
        <v>7.14</v>
      </c>
      <c r="D28" s="110">
        <f t="shared" si="27"/>
        <v>6.66</v>
      </c>
      <c r="E28" s="32">
        <v>7.14</v>
      </c>
      <c r="F28" s="110">
        <v>6.095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88</v>
      </c>
      <c r="B29" s="32">
        <v>7.13</v>
      </c>
      <c r="D29" s="110">
        <f t="shared" si="27"/>
        <v>6.65</v>
      </c>
      <c r="E29" s="32">
        <v>7.13</v>
      </c>
      <c r="F29" s="110">
        <v>5.95</v>
      </c>
      <c r="G29" s="32">
        <v>7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6.65</v>
      </c>
      <c r="X29" s="138">
        <f t="shared" si="28"/>
        <v>7.13</v>
      </c>
      <c r="Y29" s="138">
        <f t="shared" si="29"/>
        <v>5.95</v>
      </c>
      <c r="Z29" s="138">
        <f>Y29+LOOKUP(V29,Sheet2!A$3:A$24,Sheet2!J$3:J$24)</f>
        <v>6.29</v>
      </c>
      <c r="AA29" s="138">
        <f t="shared" si="7"/>
        <v>6.66</v>
      </c>
      <c r="AB29" s="138">
        <f t="shared" si="30"/>
        <v>7.14</v>
      </c>
      <c r="AC29" s="138">
        <f t="shared" si="31"/>
        <v>5.884</v>
      </c>
      <c r="AD29" s="138">
        <f>AC29+LOOKUP(V29,Sheet2!A$3:A$24,Sheet2!J$3:J$24)</f>
        <v>6.224</v>
      </c>
      <c r="AE29" s="138">
        <f t="shared" si="8"/>
        <v>0.84</v>
      </c>
      <c r="AF29" s="138">
        <f t="shared" si="9"/>
        <v>0.915999999999999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1.01</v>
      </c>
      <c r="AM29" s="138">
        <f t="shared" si="11"/>
        <v>1.086</v>
      </c>
      <c r="AN29" s="138">
        <f t="shared" si="12"/>
        <v>1.048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9.09664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0.6783</v>
      </c>
      <c r="AV29" s="154">
        <f>IF(AND(AE29&gt;3.5,AF29&gt;3.5),LOOKUP(Sheet1!V29,Sheet2!A$3:A$24,Sheet2!W$3:W$24),LOOKUP(V29,Sheet2!A$3:A$24,Sheet2!V$3:V$24))*G29</f>
        <v>0.854307767967115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6.77015176847074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4.32986979603811e-15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28.392</v>
      </c>
      <c r="BC29" s="159">
        <f t="shared" si="14"/>
        <v>28.2613333333333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9.09664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9.09664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2.186</v>
      </c>
      <c r="BV29" s="52">
        <f t="shared" si="21"/>
        <v>3.752</v>
      </c>
      <c r="BW29" s="32">
        <f t="shared" si="22"/>
        <v>0</v>
      </c>
    </row>
    <row r="30" spans="1:75">
      <c r="A30" s="110" t="s">
        <v>89</v>
      </c>
      <c r="B30" s="32">
        <v>7.14</v>
      </c>
      <c r="D30" s="110">
        <f t="shared" si="27"/>
        <v>6.66</v>
      </c>
      <c r="E30" s="32">
        <v>7.14</v>
      </c>
      <c r="F30" s="110">
        <v>5.884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30 K11:K30 A3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3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91</v>
      </c>
      <c r="AB1" s="84" t="s">
        <v>92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94</v>
      </c>
      <c r="C2" s="70" t="s">
        <v>95</v>
      </c>
      <c r="D2" s="71" t="s">
        <v>96</v>
      </c>
      <c r="E2" s="71" t="s">
        <v>97</v>
      </c>
      <c r="F2" s="71" t="s">
        <v>98</v>
      </c>
      <c r="G2" s="71" t="s">
        <v>99</v>
      </c>
      <c r="H2" s="72" t="s">
        <v>100</v>
      </c>
      <c r="I2" s="71" t="s">
        <v>101</v>
      </c>
      <c r="J2" s="71" t="s">
        <v>102</v>
      </c>
      <c r="K2" s="71" t="s">
        <v>103</v>
      </c>
      <c r="L2" s="72" t="s">
        <v>104</v>
      </c>
      <c r="M2" s="71" t="s">
        <v>105</v>
      </c>
      <c r="N2" s="71" t="s">
        <v>106</v>
      </c>
      <c r="O2" s="71" t="s">
        <v>107</v>
      </c>
      <c r="P2" s="71" t="s">
        <v>108</v>
      </c>
      <c r="Q2" s="71" t="s">
        <v>109</v>
      </c>
      <c r="R2" s="71" t="s">
        <v>110</v>
      </c>
      <c r="S2" s="71" t="s">
        <v>111</v>
      </c>
      <c r="T2" s="72" t="s">
        <v>112</v>
      </c>
      <c r="U2" s="71" t="s">
        <v>113</v>
      </c>
      <c r="V2" s="72" t="s">
        <v>114</v>
      </c>
      <c r="W2" s="71" t="s">
        <v>115</v>
      </c>
      <c r="X2" s="71" t="s">
        <v>116</v>
      </c>
      <c r="Y2" s="71" t="s">
        <v>117</v>
      </c>
      <c r="Z2" s="85"/>
      <c r="AA2" s="71" t="s">
        <v>95</v>
      </c>
      <c r="AB2" s="84" t="s">
        <v>96</v>
      </c>
      <c r="AC2" s="71" t="s">
        <v>97</v>
      </c>
      <c r="AD2" s="71" t="s">
        <v>98</v>
      </c>
      <c r="AE2" s="71" t="s">
        <v>99</v>
      </c>
      <c r="AF2" s="72" t="s">
        <v>100</v>
      </c>
      <c r="AG2" s="71" t="s">
        <v>101</v>
      </c>
      <c r="AH2" s="71" t="s">
        <v>118</v>
      </c>
      <c r="AI2" s="71" t="s">
        <v>117</v>
      </c>
      <c r="AJ2" s="72" t="s">
        <v>114</v>
      </c>
      <c r="AK2" s="71" t="s">
        <v>115</v>
      </c>
      <c r="AL2" s="72" t="s">
        <v>112</v>
      </c>
      <c r="AM2" s="71" t="s">
        <v>113</v>
      </c>
      <c r="AN2" s="72" t="s">
        <v>119</v>
      </c>
      <c r="AO2" s="97" t="s">
        <v>120</v>
      </c>
      <c r="AP2" s="98" t="s">
        <v>121</v>
      </c>
      <c r="AQ2" s="98" t="s">
        <v>122</v>
      </c>
      <c r="AR2" s="70" t="s">
        <v>95</v>
      </c>
      <c r="AS2" s="70" t="s">
        <v>96</v>
      </c>
      <c r="AT2" s="70" t="s">
        <v>97</v>
      </c>
      <c r="AU2" s="70" t="s">
        <v>98</v>
      </c>
      <c r="AV2" s="70" t="s">
        <v>99</v>
      </c>
      <c r="AW2" s="70" t="s">
        <v>117</v>
      </c>
      <c r="AX2" s="70" t="s">
        <v>116</v>
      </c>
      <c r="AY2" s="70" t="s">
        <v>121</v>
      </c>
      <c r="AZ2" s="105" t="s">
        <v>122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124</v>
      </c>
      <c r="E28" t="s">
        <v>98</v>
      </c>
      <c r="F28" t="s">
        <v>125</v>
      </c>
      <c r="Z28">
        <v>250</v>
      </c>
      <c r="AB28">
        <f t="shared" ref="AB28:AB36" si="35">Z28/1000</f>
        <v>0.25</v>
      </c>
    </row>
    <row r="29" spans="5:28">
      <c r="E29" t="s">
        <v>99</v>
      </c>
      <c r="F29" t="s">
        <v>126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127</v>
      </c>
      <c r="E31" t="s">
        <v>98</v>
      </c>
      <c r="F31" t="s">
        <v>128</v>
      </c>
      <c r="Z31">
        <v>300</v>
      </c>
      <c r="AB31">
        <f t="shared" si="35"/>
        <v>0.3</v>
      </c>
    </row>
    <row r="32" spans="5:28">
      <c r="E32" s="82" t="s">
        <v>99</v>
      </c>
      <c r="F32" s="82" t="s">
        <v>129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130</v>
      </c>
      <c r="B1" s="57" t="s">
        <v>131</v>
      </c>
      <c r="C1" s="57" t="s">
        <v>132</v>
      </c>
      <c r="D1" s="57" t="s">
        <v>133</v>
      </c>
      <c r="E1" s="58"/>
      <c r="F1" s="59" t="s">
        <v>134</v>
      </c>
      <c r="G1" s="59" t="s">
        <v>135</v>
      </c>
      <c r="H1" s="59" t="s">
        <v>52</v>
      </c>
      <c r="I1" s="59" t="s">
        <v>136</v>
      </c>
      <c r="J1" s="59" t="s">
        <v>137</v>
      </c>
      <c r="K1" s="59" t="s">
        <v>138</v>
      </c>
      <c r="L1" s="59" t="s">
        <v>139</v>
      </c>
      <c r="M1" s="59" t="s">
        <v>140</v>
      </c>
      <c r="N1" s="58"/>
      <c r="O1" s="63" t="s">
        <v>141</v>
      </c>
      <c r="P1" s="63" t="s">
        <v>142</v>
      </c>
      <c r="Q1" s="63">
        <v>0.15</v>
      </c>
      <c r="R1" s="63" t="s">
        <v>143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144</v>
      </c>
      <c r="P2" s="63" t="s">
        <v>142</v>
      </c>
      <c r="Q2" s="63">
        <v>0.19</v>
      </c>
      <c r="R2" s="63" t="s">
        <v>143</v>
      </c>
    </row>
    <row r="3" spans="1:18">
      <c r="A3" s="34" t="s">
        <v>145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146</v>
      </c>
      <c r="P3" s="63" t="s">
        <v>147</v>
      </c>
      <c r="Q3" s="63" t="s">
        <v>148</v>
      </c>
      <c r="R3" s="63"/>
    </row>
    <row r="4" spans="1:18">
      <c r="A4" s="34" t="s">
        <v>149</v>
      </c>
      <c r="B4" s="34">
        <v>0.35</v>
      </c>
      <c r="C4" s="34">
        <v>0</v>
      </c>
      <c r="D4" s="34">
        <f t="shared" si="0"/>
        <v>0.35</v>
      </c>
      <c r="E4" s="58"/>
      <c r="F4" s="37" t="s">
        <v>149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150</v>
      </c>
      <c r="Q4" s="63">
        <v>0.36</v>
      </c>
      <c r="R4" s="63" t="s">
        <v>151</v>
      </c>
    </row>
    <row r="5" spans="1:18">
      <c r="A5" s="34" t="s">
        <v>152</v>
      </c>
      <c r="B5" s="34">
        <v>0</v>
      </c>
      <c r="C5" s="34">
        <v>0.6</v>
      </c>
      <c r="D5" s="60">
        <v>0.6</v>
      </c>
      <c r="E5" s="58"/>
      <c r="F5" s="37" t="s">
        <v>152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142</v>
      </c>
      <c r="Q5" s="63">
        <v>0.071309</v>
      </c>
      <c r="R5" s="63" t="s">
        <v>153</v>
      </c>
    </row>
    <row r="6" spans="1:18">
      <c r="A6" s="34" t="s">
        <v>154</v>
      </c>
      <c r="B6" s="34">
        <v>0</v>
      </c>
      <c r="C6" s="34">
        <v>0.6</v>
      </c>
      <c r="D6" s="60">
        <v>0.6</v>
      </c>
      <c r="E6" s="58"/>
      <c r="F6" s="37" t="s">
        <v>154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155</v>
      </c>
      <c r="P6" s="63" t="s">
        <v>147</v>
      </c>
      <c r="Q6" s="63" t="s">
        <v>156</v>
      </c>
      <c r="R6" s="63"/>
    </row>
    <row r="7" spans="1:18">
      <c r="A7" s="61"/>
      <c r="B7" s="61"/>
      <c r="C7" s="61"/>
      <c r="D7" s="61"/>
      <c r="E7" s="58"/>
      <c r="F7" s="37" t="s">
        <v>157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158</v>
      </c>
      <c r="Q7" s="63">
        <v>4</v>
      </c>
      <c r="R7" s="63" t="s">
        <v>151</v>
      </c>
    </row>
    <row r="8" spans="6:18">
      <c r="F8" s="34" t="s">
        <v>159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142</v>
      </c>
      <c r="Q8" s="63">
        <v>0.09618</v>
      </c>
      <c r="R8" s="63" t="s">
        <v>153</v>
      </c>
    </row>
    <row r="9" spans="6:18">
      <c r="F9" s="34" t="s">
        <v>160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161</v>
      </c>
      <c r="P9" s="63" t="s">
        <v>147</v>
      </c>
      <c r="Q9" s="63" t="s">
        <v>162</v>
      </c>
      <c r="R9" s="63"/>
    </row>
    <row r="10" spans="6:18">
      <c r="F10" s="62" t="s">
        <v>163</v>
      </c>
      <c r="G10" s="62"/>
      <c r="H10" s="62">
        <v>0</v>
      </c>
      <c r="O10" s="65"/>
      <c r="P10" s="63" t="s">
        <v>158</v>
      </c>
      <c r="Q10" s="63">
        <v>4</v>
      </c>
      <c r="R10" s="63" t="s">
        <v>151</v>
      </c>
    </row>
    <row r="11" spans="15:18">
      <c r="O11" s="66"/>
      <c r="P11" s="63" t="s">
        <v>142</v>
      </c>
      <c r="Q11" s="63">
        <v>0.05761</v>
      </c>
      <c r="R11" s="63" t="s">
        <v>153</v>
      </c>
    </row>
    <row r="12" spans="15:18">
      <c r="O12" s="64" t="s">
        <v>164</v>
      </c>
      <c r="P12" s="32" t="s">
        <v>147</v>
      </c>
      <c r="Q12" s="67" t="s">
        <v>165</v>
      </c>
      <c r="R12" s="68" t="s">
        <v>164</v>
      </c>
    </row>
    <row r="13" spans="15:18">
      <c r="O13" s="66"/>
      <c r="P13" s="32" t="s">
        <v>142</v>
      </c>
      <c r="Q13" s="67">
        <v>0.0314</v>
      </c>
      <c r="R13" s="63" t="s">
        <v>153</v>
      </c>
    </row>
    <row r="16" spans="1:4">
      <c r="A16" s="34" t="s">
        <v>166</v>
      </c>
      <c r="B16" s="34"/>
      <c r="C16" s="34"/>
      <c r="D16" s="34"/>
    </row>
    <row r="17" spans="1:4">
      <c r="A17" s="34" t="s">
        <v>167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168</v>
      </c>
      <c r="B1" s="30"/>
      <c r="C1" s="30"/>
      <c r="D1" s="31">
        <v>1</v>
      </c>
      <c r="P1" s="34" t="s">
        <v>169</v>
      </c>
      <c r="Q1" s="34"/>
      <c r="R1" s="34"/>
      <c r="S1" s="34"/>
    </row>
    <row r="2" ht="15" customHeight="1" spans="1:19">
      <c r="A2" s="32" t="s">
        <v>170</v>
      </c>
      <c r="B2" s="33" t="s">
        <v>171</v>
      </c>
      <c r="C2" s="34" t="s">
        <v>172</v>
      </c>
      <c r="D2" s="35" t="s">
        <v>173</v>
      </c>
      <c r="E2" s="36"/>
      <c r="F2" s="36"/>
      <c r="P2" s="34" t="s">
        <v>170</v>
      </c>
      <c r="Q2" s="33" t="s">
        <v>171</v>
      </c>
      <c r="R2" s="34" t="s">
        <v>172</v>
      </c>
      <c r="S2" s="55" t="s">
        <v>173</v>
      </c>
    </row>
    <row r="3" ht="15" customHeight="1" spans="1:19">
      <c r="A3" s="34" t="s">
        <v>16</v>
      </c>
      <c r="B3" s="33" t="s">
        <v>44</v>
      </c>
      <c r="C3" s="37" t="s">
        <v>174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174</v>
      </c>
      <c r="S3" s="56">
        <f>D3</f>
        <v>0</v>
      </c>
    </row>
    <row r="4" ht="15" customHeight="1" spans="1:19">
      <c r="A4" s="34"/>
      <c r="B4" s="33" t="s">
        <v>43</v>
      </c>
      <c r="C4" s="37" t="s">
        <v>174</v>
      </c>
      <c r="D4" s="38">
        <f>SUM(Sheet1!AS:AS)*D1</f>
        <v>18.228</v>
      </c>
      <c r="E4" s="39"/>
      <c r="F4" s="39"/>
      <c r="P4" s="34"/>
      <c r="Q4" s="33" t="s">
        <v>43</v>
      </c>
      <c r="R4" s="37" t="s">
        <v>174</v>
      </c>
      <c r="S4" s="56">
        <f>D4</f>
        <v>18.228</v>
      </c>
    </row>
    <row r="5" ht="15" customHeight="1" spans="1:19">
      <c r="A5" s="40" t="s">
        <v>175</v>
      </c>
      <c r="B5" s="33" t="s">
        <v>63</v>
      </c>
      <c r="C5" s="37" t="s">
        <v>174</v>
      </c>
      <c r="D5" s="41">
        <f>SUM(Sheet1!BN:BN)*D1*1.05</f>
        <v>216.234732</v>
      </c>
      <c r="E5" s="42"/>
      <c r="F5" s="42"/>
      <c r="G5" s="29"/>
      <c r="H5" s="29"/>
      <c r="J5" s="29"/>
      <c r="P5" s="40" t="s">
        <v>175</v>
      </c>
      <c r="Q5" s="33" t="s">
        <v>63</v>
      </c>
      <c r="R5" s="37" t="s">
        <v>174</v>
      </c>
      <c r="S5" s="56">
        <f>D5</f>
        <v>216.234732</v>
      </c>
    </row>
    <row r="6" ht="15" customHeight="1" spans="1:19">
      <c r="A6" s="40"/>
      <c r="B6" s="33" t="s">
        <v>64</v>
      </c>
      <c r="C6" s="37" t="s">
        <v>174</v>
      </c>
      <c r="D6" s="41">
        <f>SUM(Sheet1!BO:BO)*D1</f>
        <v>0</v>
      </c>
      <c r="E6" s="42"/>
      <c r="F6" s="42"/>
      <c r="G6" s="29"/>
      <c r="H6" s="29"/>
      <c r="J6" s="29"/>
      <c r="P6" s="43" t="s">
        <v>176</v>
      </c>
      <c r="Q6" s="33" t="s">
        <v>177</v>
      </c>
      <c r="R6" s="37" t="s">
        <v>174</v>
      </c>
      <c r="S6" s="56">
        <f>D7</f>
        <v>132.710421230301</v>
      </c>
    </row>
    <row r="7" ht="15" customHeight="1" spans="1:19">
      <c r="A7" s="43" t="s">
        <v>176</v>
      </c>
      <c r="B7" s="33" t="s">
        <v>178</v>
      </c>
      <c r="C7" s="37" t="s">
        <v>174</v>
      </c>
      <c r="D7" s="38">
        <f>D8+D10</f>
        <v>132.710421230301</v>
      </c>
      <c r="E7" s="42"/>
      <c r="F7" s="42"/>
      <c r="G7" s="29"/>
      <c r="H7" s="29"/>
      <c r="J7" s="29"/>
      <c r="P7" s="44"/>
      <c r="Q7" s="33" t="s">
        <v>47</v>
      </c>
      <c r="R7" s="37" t="s">
        <v>174</v>
      </c>
      <c r="S7" s="56">
        <f>D9</f>
        <v>4.6311603252803</v>
      </c>
    </row>
    <row r="8" ht="15" customHeight="1" spans="1:19">
      <c r="A8" s="44"/>
      <c r="B8" s="33" t="s">
        <v>179</v>
      </c>
      <c r="C8" s="37" t="s">
        <v>174</v>
      </c>
      <c r="D8" s="38">
        <f>(SUM(Sheet1!AX:AX)+SUM(Sheet1!AY:AY))*D1</f>
        <v>121.334041230301</v>
      </c>
      <c r="E8" s="42"/>
      <c r="F8" s="42"/>
      <c r="G8" s="2">
        <f>D8+D10</f>
        <v>132.710421230301</v>
      </c>
      <c r="H8" s="29"/>
      <c r="J8" s="29"/>
      <c r="P8" s="45"/>
      <c r="Q8" s="33" t="s">
        <v>180</v>
      </c>
      <c r="R8" s="37" t="s">
        <v>174</v>
      </c>
      <c r="S8" s="56">
        <f>D11</f>
        <v>0</v>
      </c>
    </row>
    <row r="9" ht="15" customHeight="1" spans="1:19">
      <c r="A9" s="44"/>
      <c r="B9" s="33" t="s">
        <v>47</v>
      </c>
      <c r="C9" s="37" t="s">
        <v>174</v>
      </c>
      <c r="D9" s="38">
        <f>(SUM(Sheet1!BT:BT)*D1)</f>
        <v>4.6311603252803</v>
      </c>
      <c r="E9" s="42"/>
      <c r="F9" s="42"/>
      <c r="G9" s="2">
        <f>D9</f>
        <v>4.6311603252803</v>
      </c>
      <c r="H9" s="29"/>
      <c r="J9" s="29"/>
      <c r="P9" s="40" t="s">
        <v>181</v>
      </c>
      <c r="Q9" s="33" t="s">
        <v>52</v>
      </c>
      <c r="R9" s="37" t="s">
        <v>182</v>
      </c>
      <c r="S9" s="56">
        <f>D12</f>
        <v>689.912</v>
      </c>
    </row>
    <row r="10" ht="15" customHeight="1" spans="1:19">
      <c r="A10" s="44"/>
      <c r="B10" s="33" t="s">
        <v>183</v>
      </c>
      <c r="C10" s="37" t="s">
        <v>174</v>
      </c>
      <c r="D10" s="38">
        <f>SUM(Sheet1!AZ:AZ)*D1</f>
        <v>11.37638</v>
      </c>
      <c r="E10" s="42"/>
      <c r="F10" s="42"/>
      <c r="G10" s="29"/>
      <c r="H10" s="29"/>
      <c r="J10" s="29"/>
      <c r="P10" s="40"/>
      <c r="Q10" s="33" t="s">
        <v>53</v>
      </c>
      <c r="R10" s="37" t="s">
        <v>184</v>
      </c>
      <c r="S10" s="56">
        <f>F13</f>
        <v>21.7688245333333</v>
      </c>
    </row>
    <row r="11" ht="15" customHeight="1" spans="1:19">
      <c r="A11" s="45"/>
      <c r="B11" s="33" t="s">
        <v>180</v>
      </c>
      <c r="C11" s="37" t="s">
        <v>174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185</v>
      </c>
      <c r="R11" s="37" t="s">
        <v>184</v>
      </c>
      <c r="S11" s="56">
        <f>F14</f>
        <v>0</v>
      </c>
    </row>
    <row r="12" ht="15" customHeight="1" spans="1:19">
      <c r="A12" s="40" t="s">
        <v>181</v>
      </c>
      <c r="B12" s="33" t="s">
        <v>52</v>
      </c>
      <c r="C12" s="37" t="s">
        <v>182</v>
      </c>
      <c r="D12" s="38">
        <f>SUM(Sheet1!BB:BB)*D1</f>
        <v>689.912</v>
      </c>
      <c r="E12" s="42"/>
      <c r="F12" s="42"/>
      <c r="G12" s="29"/>
      <c r="H12" s="29"/>
      <c r="J12" s="29"/>
      <c r="P12" s="40"/>
      <c r="Q12" s="33" t="s">
        <v>186</v>
      </c>
      <c r="R12" s="37" t="s">
        <v>184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187</v>
      </c>
      <c r="D13" s="38">
        <f>SUM(Sheet1!BC:BC)*D1</f>
        <v>693.274666666667</v>
      </c>
      <c r="E13" s="37" t="s">
        <v>184</v>
      </c>
      <c r="F13" s="46">
        <f>D13*Sheet3!$Q$13</f>
        <v>21.7688245333333</v>
      </c>
      <c r="G13" s="29"/>
      <c r="H13" s="29"/>
      <c r="J13" s="29"/>
      <c r="P13" s="40"/>
      <c r="Q13" s="33" t="s">
        <v>188</v>
      </c>
      <c r="R13" s="37" t="s">
        <v>184</v>
      </c>
      <c r="S13" s="56">
        <f t="shared" si="0"/>
        <v>0</v>
      </c>
    </row>
    <row r="14" ht="15" customHeight="1" spans="1:19">
      <c r="A14" s="40"/>
      <c r="B14" s="33" t="s">
        <v>185</v>
      </c>
      <c r="C14" s="37" t="s">
        <v>189</v>
      </c>
      <c r="D14" s="38">
        <f>SUM(Sheet1!BD:BD)*D1</f>
        <v>0</v>
      </c>
      <c r="E14" s="37" t="s">
        <v>184</v>
      </c>
      <c r="F14" s="38">
        <f>D14*Sheet3!$Q$1*6</f>
        <v>0</v>
      </c>
      <c r="G14" s="29"/>
      <c r="H14" s="29"/>
      <c r="J14" s="29"/>
      <c r="P14" s="40"/>
      <c r="Q14" s="33" t="s">
        <v>190</v>
      </c>
      <c r="R14" s="37" t="s">
        <v>184</v>
      </c>
      <c r="S14" s="56">
        <f t="shared" si="0"/>
        <v>0</v>
      </c>
    </row>
    <row r="15" ht="15" customHeight="1" spans="1:19">
      <c r="A15" s="40"/>
      <c r="B15" s="33" t="s">
        <v>186</v>
      </c>
      <c r="C15" s="37" t="s">
        <v>189</v>
      </c>
      <c r="D15" s="38">
        <f>SUM(Sheet1!BE:BE)*D1</f>
        <v>0</v>
      </c>
      <c r="E15" s="37" t="s">
        <v>184</v>
      </c>
      <c r="F15" s="38">
        <f>D15*Sheet3!$Q$1*9</f>
        <v>0</v>
      </c>
      <c r="G15" s="29"/>
      <c r="H15" s="29"/>
      <c r="J15" s="29"/>
      <c r="P15" s="40"/>
      <c r="Q15" s="33" t="s">
        <v>191</v>
      </c>
      <c r="R15" s="37" t="s">
        <v>184</v>
      </c>
      <c r="S15" s="56">
        <f t="shared" si="0"/>
        <v>0</v>
      </c>
    </row>
    <row r="16" ht="15" customHeight="1" spans="1:19">
      <c r="A16" s="40"/>
      <c r="B16" s="33" t="s">
        <v>188</v>
      </c>
      <c r="C16" s="37" t="s">
        <v>189</v>
      </c>
      <c r="D16" s="38">
        <f>SUM(Sheet1!BF:BF)*D1</f>
        <v>0</v>
      </c>
      <c r="E16" s="37" t="s">
        <v>184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192</v>
      </c>
      <c r="R16" s="51" t="s">
        <v>187</v>
      </c>
      <c r="S16" s="38">
        <f>D23</f>
        <v>0</v>
      </c>
    </row>
    <row r="17" ht="15" customHeight="1" spans="1:19">
      <c r="A17" s="40"/>
      <c r="B17" s="33" t="s">
        <v>190</v>
      </c>
      <c r="C17" s="37" t="s">
        <v>189</v>
      </c>
      <c r="D17" s="38">
        <f>SUM(Sheet1!BG:BG)*D1</f>
        <v>0</v>
      </c>
      <c r="E17" s="37" t="s">
        <v>184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174</v>
      </c>
      <c r="S17" s="38">
        <f>D24</f>
        <v>216.234732</v>
      </c>
    </row>
    <row r="18" ht="15" customHeight="1" spans="1:19">
      <c r="A18" s="40"/>
      <c r="B18" s="33" t="s">
        <v>58</v>
      </c>
      <c r="C18" s="37" t="s">
        <v>187</v>
      </c>
      <c r="D18" s="38">
        <f>SUM(Sheet1!BH:BH)*D1</f>
        <v>0</v>
      </c>
      <c r="E18" s="37" t="s">
        <v>184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193</v>
      </c>
      <c r="B20" s="33" t="s">
        <v>60</v>
      </c>
      <c r="C20" s="37" t="s">
        <v>174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192</v>
      </c>
      <c r="C23" s="51" t="s">
        <v>187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174</v>
      </c>
      <c r="D24" s="52">
        <f>SUM(Sheet1!BR:BR)*D1*1.05</f>
        <v>216.234732</v>
      </c>
      <c r="E24" s="36"/>
      <c r="F24" s="36"/>
    </row>
    <row r="25" spans="1:6">
      <c r="A25" s="34" t="s">
        <v>68</v>
      </c>
      <c r="B25" s="34"/>
      <c r="C25" s="51" t="s">
        <v>174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97</v>
      </c>
      <c r="C2" s="5" t="s">
        <v>195</v>
      </c>
      <c r="D2" s="5"/>
      <c r="E2" s="5"/>
      <c r="F2" s="5"/>
      <c r="G2" s="5"/>
      <c r="H2" s="5"/>
      <c r="I2" s="5"/>
      <c r="J2" s="5"/>
      <c r="K2" s="13" t="s">
        <v>196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95</v>
      </c>
      <c r="V2" s="5" t="s">
        <v>118</v>
      </c>
      <c r="W2" s="17" t="s">
        <v>197</v>
      </c>
      <c r="X2" s="17"/>
      <c r="Z2" s="5" t="s">
        <v>198</v>
      </c>
    </row>
    <row r="3" spans="1:26">
      <c r="A3" s="5" t="s">
        <v>199</v>
      </c>
      <c r="B3" s="5" t="s">
        <v>200</v>
      </c>
      <c r="C3" s="5" t="s">
        <v>201</v>
      </c>
      <c r="D3" s="5" t="s">
        <v>202</v>
      </c>
      <c r="E3" s="5" t="s">
        <v>203</v>
      </c>
      <c r="F3" s="5" t="s">
        <v>204</v>
      </c>
      <c r="G3" s="5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212</v>
      </c>
      <c r="O3" s="5" t="s">
        <v>213</v>
      </c>
      <c r="P3" s="5" t="s">
        <v>214</v>
      </c>
      <c r="Q3" s="5" t="s">
        <v>215</v>
      </c>
      <c r="R3" s="5" t="s">
        <v>216</v>
      </c>
      <c r="S3" s="5" t="s">
        <v>217</v>
      </c>
      <c r="T3" s="5" t="s">
        <v>218</v>
      </c>
      <c r="U3" s="5" t="s">
        <v>219</v>
      </c>
      <c r="V3" s="5" t="s">
        <v>220</v>
      </c>
      <c r="W3" s="18" t="s">
        <v>98</v>
      </c>
      <c r="X3" s="18" t="s">
        <v>99</v>
      </c>
      <c r="Z3" s="5" t="s">
        <v>98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97</v>
      </c>
      <c r="C11" s="5" t="s">
        <v>195</v>
      </c>
      <c r="D11" s="5"/>
      <c r="E11" s="5"/>
      <c r="F11" s="5"/>
      <c r="G11" s="5" t="s">
        <v>196</v>
      </c>
      <c r="H11" s="5"/>
      <c r="I11" s="5"/>
      <c r="J11" s="5"/>
      <c r="K11" s="5"/>
      <c r="L11" s="5"/>
      <c r="M11" s="5" t="s">
        <v>95</v>
      </c>
      <c r="N11" s="5" t="s">
        <v>118</v>
      </c>
      <c r="O11" s="17" t="s">
        <v>197</v>
      </c>
      <c r="P11" s="17"/>
      <c r="R11" s="5" t="s">
        <v>198</v>
      </c>
    </row>
    <row r="12" spans="1:18">
      <c r="A12" s="5" t="s">
        <v>199</v>
      </c>
      <c r="B12" s="5" t="s">
        <v>200</v>
      </c>
      <c r="C12" s="5" t="s">
        <v>201</v>
      </c>
      <c r="D12" s="5" t="s">
        <v>202</v>
      </c>
      <c r="E12" s="5" t="s">
        <v>204</v>
      </c>
      <c r="F12" s="5" t="s">
        <v>205</v>
      </c>
      <c r="G12" s="5" t="s">
        <v>209</v>
      </c>
      <c r="H12" s="5" t="s">
        <v>203</v>
      </c>
      <c r="I12" s="5" t="s">
        <v>210</v>
      </c>
      <c r="J12" s="5" t="s">
        <v>206</v>
      </c>
      <c r="K12" s="5" t="s">
        <v>207</v>
      </c>
      <c r="L12" s="5" t="s">
        <v>208</v>
      </c>
      <c r="M12" s="5" t="s">
        <v>219</v>
      </c>
      <c r="N12" s="5" t="s">
        <v>220</v>
      </c>
      <c r="O12" s="18" t="s">
        <v>98</v>
      </c>
      <c r="P12" s="18" t="s">
        <v>99</v>
      </c>
      <c r="R12" s="5" t="s">
        <v>98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96</v>
      </c>
      <c r="B18" s="9" t="s">
        <v>97</v>
      </c>
      <c r="C18" s="9" t="s">
        <v>223</v>
      </c>
      <c r="D18" s="9"/>
      <c r="E18" s="9"/>
      <c r="F18" s="9"/>
      <c r="G18" s="9" t="s">
        <v>224</v>
      </c>
      <c r="H18" s="9"/>
      <c r="I18" s="9"/>
      <c r="J18" s="9"/>
      <c r="K18" s="17" t="s">
        <v>95</v>
      </c>
      <c r="L18" s="17" t="s">
        <v>197</v>
      </c>
      <c r="M18" s="17"/>
      <c r="N18" s="21"/>
      <c r="O18" s="17" t="s">
        <v>198</v>
      </c>
    </row>
    <row r="19" spans="1:15">
      <c r="A19" s="9" t="s">
        <v>199</v>
      </c>
      <c r="B19" s="9" t="s">
        <v>200</v>
      </c>
      <c r="C19" s="9" t="s">
        <v>201</v>
      </c>
      <c r="D19" s="9" t="s">
        <v>202</v>
      </c>
      <c r="E19" s="9" t="s">
        <v>204</v>
      </c>
      <c r="F19" s="9" t="s">
        <v>205</v>
      </c>
      <c r="G19" s="9" t="s">
        <v>209</v>
      </c>
      <c r="H19" s="9" t="s">
        <v>203</v>
      </c>
      <c r="I19" s="9" t="s">
        <v>206</v>
      </c>
      <c r="J19" s="9" t="s">
        <v>207</v>
      </c>
      <c r="K19" s="9" t="s">
        <v>219</v>
      </c>
      <c r="L19" s="17" t="s">
        <v>98</v>
      </c>
      <c r="M19" s="17" t="s">
        <v>99</v>
      </c>
      <c r="N19" s="21"/>
      <c r="O19" s="17" t="s">
        <v>98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2023-06-05T01:57:28Z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